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واجهة" sheetId="7" r:id="rId1"/>
    <sheet name="قائمة البيع والتسديد" sheetId="1" r:id="rId2"/>
    <sheet name="الخلاصة" sheetId="12" r:id="rId3"/>
    <sheet name="111" sheetId="3" r:id="rId4"/>
    <sheet name="112" sheetId="4" r:id="rId5"/>
    <sheet name="113" sheetId="5" r:id="rId6"/>
    <sheet name="114" sheetId="6" r:id="rId7"/>
    <sheet name="115" sheetId="8" r:id="rId8"/>
    <sheet name="116" sheetId="9" r:id="rId9"/>
    <sheet name="117" sheetId="10" r:id="rId10"/>
  </sheets>
  <definedNames>
    <definedName name="_xlnm._FilterDatabase" localSheetId="1" hidden="1">'قائمة البيع والتسديد'!$A$1:$I$11</definedName>
  </definedNames>
  <calcPr calcId="145621"/>
</workbook>
</file>

<file path=xl/calcChain.xml><?xml version="1.0" encoding="utf-8"?>
<calcChain xmlns="http://schemas.openxmlformats.org/spreadsheetml/2006/main">
  <c r="E8" i="12" l="1"/>
  <c r="C6" i="12"/>
  <c r="D6" i="12"/>
  <c r="E6" i="12"/>
  <c r="I5" i="6" l="1"/>
  <c r="G5" i="6"/>
  <c r="H5" i="6"/>
  <c r="I14" i="1"/>
  <c r="I13" i="1"/>
  <c r="I12" i="1"/>
  <c r="I4" i="5"/>
  <c r="G4" i="5"/>
  <c r="H4" i="5"/>
  <c r="I3" i="5"/>
  <c r="I2" i="5"/>
  <c r="I4" i="4"/>
  <c r="G4" i="4"/>
  <c r="H4" i="4"/>
  <c r="I3" i="4"/>
  <c r="I2" i="4"/>
  <c r="I8" i="3"/>
  <c r="H8" i="3"/>
  <c r="G8" i="3"/>
  <c r="I11" i="1"/>
  <c r="I10" i="1"/>
  <c r="I6" i="1"/>
  <c r="I5" i="1"/>
  <c r="I3" i="1"/>
  <c r="I4" i="1"/>
  <c r="I7" i="1"/>
  <c r="I8" i="1"/>
  <c r="I9" i="1"/>
  <c r="I2" i="1"/>
</calcChain>
</file>

<file path=xl/sharedStrings.xml><?xml version="1.0" encoding="utf-8"?>
<sst xmlns="http://schemas.openxmlformats.org/spreadsheetml/2006/main" count="149" uniqueCount="31">
  <si>
    <t>ت</t>
  </si>
  <si>
    <t>اسم العميل</t>
  </si>
  <si>
    <t>البيان</t>
  </si>
  <si>
    <t>المبلغ المستحق</t>
  </si>
  <si>
    <t>المبلغ المدفوع</t>
  </si>
  <si>
    <t>المبلغ المتبقي</t>
  </si>
  <si>
    <t>محمد</t>
  </si>
  <si>
    <t>بيع اثاث</t>
  </si>
  <si>
    <t>بيع مواد انشائية</t>
  </si>
  <si>
    <t>بيع مواد غذائية</t>
  </si>
  <si>
    <t>بيع مواد عدد</t>
  </si>
  <si>
    <t>التاريخ</t>
  </si>
  <si>
    <t>رقم العميل</t>
  </si>
  <si>
    <t>بيع مواد</t>
  </si>
  <si>
    <t>رقم الوصل</t>
  </si>
  <si>
    <t>الحالة</t>
  </si>
  <si>
    <t>رصيد للعميل</t>
  </si>
  <si>
    <t>عبدالرحمن</t>
  </si>
  <si>
    <t>بيع مواد متفرقة</t>
  </si>
  <si>
    <t>مجيد</t>
  </si>
  <si>
    <t>دين بذمة العميل</t>
  </si>
  <si>
    <t>المجموع</t>
  </si>
  <si>
    <t>ناظم</t>
  </si>
  <si>
    <t>تسديد مستحقات</t>
  </si>
  <si>
    <t>ليس بذمته شيء</t>
  </si>
  <si>
    <t>بذمة الشركة</t>
  </si>
  <si>
    <t xml:space="preserve">مجموع المبالغ المستحقة </t>
  </si>
  <si>
    <t>مجموع المبالغ المستلمة</t>
  </si>
  <si>
    <t>مجموع المبالغ المتبقية للشركة</t>
  </si>
  <si>
    <t>مجموع المبالغ بذمة الشركة</t>
  </si>
  <si>
    <t>صافي الديون للشركة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</si>
</sst>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0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14" fontId="1" fillId="3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4" fontId="1" fillId="4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4" fontId="1" fillId="6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14" fontId="1" fillId="8" borderId="0" xfId="0" applyNumberFormat="1" applyFont="1" applyFill="1" applyAlignment="1">
      <alignment horizontal="center" vertical="center"/>
    </xf>
    <xf numFmtId="0" fontId="0" fillId="9" borderId="0" xfId="0" applyFill="1"/>
    <xf numFmtId="0" fontId="1" fillId="10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112'!A1"/><Relationship Id="rId2" Type="http://schemas.openxmlformats.org/officeDocument/2006/relationships/hyperlink" Target="#'111'!A1"/><Relationship Id="rId1" Type="http://schemas.openxmlformats.org/officeDocument/2006/relationships/hyperlink" Target="#'&#1602;&#1575;&#1574;&#1605;&#1577; &#1575;&#1604;&#1576;&#1610;&#1593; &#1608;&#1575;&#1604;&#1578;&#1587;&#1583;&#1610;&#1583;'!A1"/><Relationship Id="rId6" Type="http://schemas.openxmlformats.org/officeDocument/2006/relationships/hyperlink" Target="#&#1575;&#1604;&#1582;&#1604;&#1575;&#1589;&#1577;!A1"/><Relationship Id="rId5" Type="http://schemas.openxmlformats.org/officeDocument/2006/relationships/hyperlink" Target="#'114'!A1"/><Relationship Id="rId4" Type="http://schemas.openxmlformats.org/officeDocument/2006/relationships/hyperlink" Target="#'113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8;&#1575;&#1580;&#1607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8;&#1575;&#1580;&#1607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8;&#1575;&#1580;&#1607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8;&#1575;&#1580;&#1607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8;&#1575;&#1580;&#1607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138111</xdr:colOff>
      <xdr:row>3</xdr:row>
      <xdr:rowOff>47625</xdr:rowOff>
    </xdr:from>
    <xdr:to>
      <xdr:col>2</xdr:col>
      <xdr:colOff>557211</xdr:colOff>
      <xdr:row>6</xdr:row>
      <xdr:rowOff>133350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7634289" y="595313"/>
          <a:ext cx="1784350" cy="633412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>
              <a:solidFill>
                <a:schemeClr val="bg1"/>
              </a:solidFill>
              <a:cs typeface="PT Bold Heading" pitchFamily="2" charset="-78"/>
            </a:rPr>
            <a:t>قائمة البيع والتسديد</a:t>
          </a:r>
        </a:p>
      </xdr:txBody>
    </xdr:sp>
    <xdr:clientData/>
  </xdr:twoCellAnchor>
  <xdr:twoCellAnchor>
    <xdr:from>
      <xdr:col>3</xdr:col>
      <xdr:colOff>46312</xdr:colOff>
      <xdr:row>1</xdr:row>
      <xdr:rowOff>66675</xdr:rowOff>
    </xdr:from>
    <xdr:to>
      <xdr:col>5</xdr:col>
      <xdr:colOff>373062</xdr:colOff>
      <xdr:row>4</xdr:row>
      <xdr:rowOff>130988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5770563" y="249238"/>
          <a:ext cx="1692000" cy="61200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threePt" dir="t"/>
          </a:scene3d>
          <a:sp3d extrusionH="57150">
            <a:bevelT w="38100" h="38100" prst="relaxedInset"/>
          </a:sp3d>
        </a:bodyPr>
        <a:lstStyle/>
        <a:p>
          <a:pPr algn="ctr" rtl="1"/>
          <a:r>
            <a:rPr lang="ar-IQ" sz="1200" b="0">
              <a:ln w="28575">
                <a:solidFill>
                  <a:schemeClr val="tx1"/>
                </a:solidFill>
              </a:ln>
              <a:solidFill>
                <a:schemeClr val="tx1">
                  <a:lumMod val="95000"/>
                  <a:lumOff val="5000"/>
                </a:schemeClr>
              </a:solidFill>
              <a:cs typeface="+mn-cs"/>
            </a:rPr>
            <a:t>اسم</a:t>
          </a:r>
          <a:r>
            <a:rPr lang="ar-IQ" sz="1200" b="0" baseline="0">
              <a:ln w="28575">
                <a:solidFill>
                  <a:schemeClr val="tx1"/>
                </a:solidFill>
              </a:ln>
              <a:solidFill>
                <a:schemeClr val="tx1">
                  <a:lumMod val="95000"/>
                  <a:lumOff val="5000"/>
                </a:schemeClr>
              </a:solidFill>
              <a:cs typeface="+mn-cs"/>
            </a:rPr>
            <a:t> العميل : </a:t>
          </a:r>
          <a:r>
            <a:rPr lang="ar-IQ" sz="1200" b="0">
              <a:ln w="28575">
                <a:solidFill>
                  <a:schemeClr val="tx1"/>
                </a:solidFill>
              </a:ln>
              <a:solidFill>
                <a:schemeClr val="tx1">
                  <a:lumMod val="95000"/>
                  <a:lumOff val="5000"/>
                </a:schemeClr>
              </a:solidFill>
              <a:cs typeface="+mn-cs"/>
            </a:rPr>
            <a:t>محمد</a:t>
          </a:r>
        </a:p>
        <a:p>
          <a:pPr algn="ctr" rtl="1"/>
          <a:r>
            <a:rPr lang="ar-IQ" sz="1200" b="0">
              <a:ln w="28575">
                <a:solidFill>
                  <a:schemeClr val="tx1"/>
                </a:solidFill>
              </a:ln>
              <a:solidFill>
                <a:schemeClr val="tx1">
                  <a:lumMod val="95000"/>
                  <a:lumOff val="5000"/>
                </a:schemeClr>
              </a:solidFill>
              <a:cs typeface="+mn-cs"/>
            </a:rPr>
            <a:t>رقم العميل : 111</a:t>
          </a:r>
        </a:p>
      </xdr:txBody>
    </xdr:sp>
    <xdr:clientData/>
  </xdr:twoCellAnchor>
  <xdr:twoCellAnchor>
    <xdr:from>
      <xdr:col>5</xdr:col>
      <xdr:colOff>586057</xdr:colOff>
      <xdr:row>1</xdr:row>
      <xdr:rowOff>82550</xdr:rowOff>
    </xdr:from>
    <xdr:to>
      <xdr:col>8</xdr:col>
      <xdr:colOff>230182</xdr:colOff>
      <xdr:row>4</xdr:row>
      <xdr:rowOff>146863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3865568" y="265113"/>
          <a:ext cx="1692000" cy="61200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>
              <a:solidFill>
                <a:schemeClr val="bg1"/>
              </a:solidFill>
            </a:rPr>
            <a:t>اسم العميل : عبدالرحمن</a:t>
          </a:r>
        </a:p>
        <a:p>
          <a:pPr algn="ctr" rtl="1"/>
          <a:r>
            <a:rPr lang="ar-IQ" sz="1200">
              <a:solidFill>
                <a:schemeClr val="bg1"/>
              </a:solidFill>
            </a:rPr>
            <a:t>رقم العميل</a:t>
          </a:r>
          <a:r>
            <a:rPr lang="ar-IQ" sz="1200" baseline="0">
              <a:solidFill>
                <a:schemeClr val="bg1"/>
              </a:solidFill>
            </a:rPr>
            <a:t> : </a:t>
          </a:r>
          <a:r>
            <a:rPr lang="ar-IQ" sz="1200">
              <a:solidFill>
                <a:schemeClr val="bg1"/>
              </a:solidFill>
            </a:rPr>
            <a:t>112</a:t>
          </a:r>
        </a:p>
      </xdr:txBody>
    </xdr:sp>
    <xdr:clientData/>
  </xdr:twoCellAnchor>
  <xdr:twoCellAnchor>
    <xdr:from>
      <xdr:col>8</xdr:col>
      <xdr:colOff>487123</xdr:colOff>
      <xdr:row>1</xdr:row>
      <xdr:rowOff>92076</xdr:rowOff>
    </xdr:from>
    <xdr:to>
      <xdr:col>11</xdr:col>
      <xdr:colOff>95248</xdr:colOff>
      <xdr:row>4</xdr:row>
      <xdr:rowOff>156389</xdr:rowOff>
    </xdr:to>
    <xdr:sp macro="" textlink="">
      <xdr:nvSpPr>
        <xdr:cNvPr id="5" name="مستطيل مستدير الزوايا 4">
          <a:hlinkClick xmlns:r="http://schemas.openxmlformats.org/officeDocument/2006/relationships" r:id="rId4"/>
        </xdr:cNvPr>
        <xdr:cNvSpPr/>
      </xdr:nvSpPr>
      <xdr:spPr>
        <a:xfrm>
          <a:off x="1952627" y="274639"/>
          <a:ext cx="1656000" cy="612000"/>
        </a:xfrm>
        <a:prstGeom prst="roundRect">
          <a:avLst/>
        </a:prstGeom>
        <a:solidFill>
          <a:schemeClr val="accent4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>
              <a:solidFill>
                <a:schemeClr val="bg1"/>
              </a:solidFill>
            </a:rPr>
            <a:t>اسم العميل : مجيد رقم العميل : 113</a:t>
          </a:r>
        </a:p>
      </xdr:txBody>
    </xdr:sp>
    <xdr:clientData/>
  </xdr:twoCellAnchor>
  <xdr:twoCellAnchor>
    <xdr:from>
      <xdr:col>11</xdr:col>
      <xdr:colOff>292376</xdr:colOff>
      <xdr:row>1</xdr:row>
      <xdr:rowOff>76200</xdr:rowOff>
    </xdr:from>
    <xdr:to>
      <xdr:col>13</xdr:col>
      <xdr:colOff>619126</xdr:colOff>
      <xdr:row>4</xdr:row>
      <xdr:rowOff>140513</xdr:rowOff>
    </xdr:to>
    <xdr:sp macro="" textlink="">
      <xdr:nvSpPr>
        <xdr:cNvPr id="6" name="مستطيل مستدير الزوايا 5">
          <a:hlinkClick xmlns:r="http://schemas.openxmlformats.org/officeDocument/2006/relationships" r:id="rId5"/>
        </xdr:cNvPr>
        <xdr:cNvSpPr/>
      </xdr:nvSpPr>
      <xdr:spPr>
        <a:xfrm>
          <a:off x="63499" y="258763"/>
          <a:ext cx="1692000" cy="6120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>
              <a:solidFill>
                <a:schemeClr val="tx1">
                  <a:lumMod val="95000"/>
                  <a:lumOff val="5000"/>
                </a:schemeClr>
              </a:solidFill>
            </a:rPr>
            <a:t>اسم العميل : ناظم</a:t>
          </a:r>
        </a:p>
        <a:p>
          <a:pPr algn="ctr" rtl="1"/>
          <a:r>
            <a:rPr lang="ar-IQ" sz="1200">
              <a:solidFill>
                <a:schemeClr val="tx1">
                  <a:lumMod val="95000"/>
                  <a:lumOff val="5000"/>
                </a:schemeClr>
              </a:solidFill>
            </a:rPr>
            <a:t>رقم العميل :  114</a:t>
          </a:r>
        </a:p>
      </xdr:txBody>
    </xdr:sp>
    <xdr:clientData/>
  </xdr:twoCellAnchor>
  <xdr:twoCellAnchor>
    <xdr:from>
      <xdr:col>0</xdr:col>
      <xdr:colOff>333375</xdr:colOff>
      <xdr:row>8</xdr:row>
      <xdr:rowOff>79375</xdr:rowOff>
    </xdr:from>
    <xdr:to>
      <xdr:col>2</xdr:col>
      <xdr:colOff>158750</xdr:colOff>
      <xdr:row>12</xdr:row>
      <xdr:rowOff>23813</xdr:rowOff>
    </xdr:to>
    <xdr:sp macro="" textlink="">
      <xdr:nvSpPr>
        <xdr:cNvPr id="7" name="شكل بيضاوي 6">
          <a:hlinkClick xmlns:r="http://schemas.openxmlformats.org/officeDocument/2006/relationships" r:id="rId6"/>
        </xdr:cNvPr>
        <xdr:cNvSpPr/>
      </xdr:nvSpPr>
      <xdr:spPr>
        <a:xfrm>
          <a:off x="8032750" y="1539875"/>
          <a:ext cx="1190625" cy="674688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>
              <a:cs typeface="AdvertisingExtraBold" pitchFamily="2" charset="-78"/>
            </a:rPr>
            <a:t>الخلاصة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0</xdr:row>
      <xdr:rowOff>152400</xdr:rowOff>
    </xdr:from>
    <xdr:to>
      <xdr:col>8</xdr:col>
      <xdr:colOff>247650</xdr:colOff>
      <xdr:row>2</xdr:row>
      <xdr:rowOff>38100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0413150" y="152400"/>
          <a:ext cx="12573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الرجوع الى الواجهة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866775</xdr:colOff>
      <xdr:row>2</xdr:row>
      <xdr:rowOff>28575</xdr:rowOff>
    </xdr:from>
    <xdr:to>
      <xdr:col>11</xdr:col>
      <xdr:colOff>266700</xdr:colOff>
      <xdr:row>4</xdr:row>
      <xdr:rowOff>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8336700" y="619125"/>
          <a:ext cx="12573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الرجوع الى الواجهة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1</xdr:row>
      <xdr:rowOff>9525</xdr:rowOff>
    </xdr:from>
    <xdr:to>
      <xdr:col>10</xdr:col>
      <xdr:colOff>76200</xdr:colOff>
      <xdr:row>2</xdr:row>
      <xdr:rowOff>209550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9213000" y="447675"/>
          <a:ext cx="12573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الرجوع الى الواجهة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1</xdr:row>
      <xdr:rowOff>57150</xdr:rowOff>
    </xdr:from>
    <xdr:to>
      <xdr:col>10</xdr:col>
      <xdr:colOff>66675</xdr:colOff>
      <xdr:row>2</xdr:row>
      <xdr:rowOff>257175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11229222525" y="457200"/>
          <a:ext cx="12573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الرجوع الى الواجهة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1381125</xdr:colOff>
      <xdr:row>1</xdr:row>
      <xdr:rowOff>38100</xdr:rowOff>
    </xdr:from>
    <xdr:to>
      <xdr:col>11</xdr:col>
      <xdr:colOff>381000</xdr:colOff>
      <xdr:row>3</xdr:row>
      <xdr:rowOff>9525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8222400" y="428625"/>
          <a:ext cx="12573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الرجوع الى الواجهة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rightToLeft="1" tabSelected="1" zoomScale="120" zoomScaleNormal="120" workbookViewId="0"/>
  </sheetViews>
  <sheetFormatPr defaultColWidth="0" defaultRowHeight="14.25" zeroHeight="1" x14ac:dyDescent="0.2"/>
  <cols>
    <col min="1" max="14" width="9" style="27" customWidth="1"/>
    <col min="15" max="16384" width="9" style="27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C8" sqref="C8"/>
    </sheetView>
  </sheetViews>
  <sheetFormatPr defaultColWidth="16.125" defaultRowHeight="24.95" customHeight="1" x14ac:dyDescent="0.2"/>
  <cols>
    <col min="1" max="16384" width="16.125" style="2"/>
  </cols>
  <sheetData>
    <row r="1" spans="1:9" ht="24.95" customHeight="1" x14ac:dyDescent="0.2">
      <c r="A1" s="3" t="s">
        <v>0</v>
      </c>
      <c r="B1" s="3" t="s">
        <v>12</v>
      </c>
      <c r="C1" s="3" t="s">
        <v>1</v>
      </c>
      <c r="D1" s="3" t="s">
        <v>2</v>
      </c>
      <c r="E1" s="3" t="s">
        <v>11</v>
      </c>
      <c r="F1" s="3" t="s">
        <v>14</v>
      </c>
      <c r="G1" s="3" t="s">
        <v>3</v>
      </c>
      <c r="H1" s="3" t="s">
        <v>4</v>
      </c>
      <c r="I1" s="3" t="s">
        <v>5</v>
      </c>
    </row>
    <row r="2" spans="1:9" ht="24.95" customHeight="1" x14ac:dyDescent="0.2">
      <c r="A2" s="7">
        <v>1</v>
      </c>
      <c r="B2" s="7">
        <v>111</v>
      </c>
      <c r="C2" s="7" t="s">
        <v>6</v>
      </c>
      <c r="D2" s="7" t="s">
        <v>7</v>
      </c>
      <c r="E2" s="8">
        <v>42353</v>
      </c>
      <c r="F2" s="7">
        <v>21</v>
      </c>
      <c r="G2" s="7">
        <v>500</v>
      </c>
      <c r="H2" s="7">
        <v>500</v>
      </c>
      <c r="I2" s="7">
        <f>G2-H2</f>
        <v>0</v>
      </c>
    </row>
    <row r="3" spans="1:9" ht="24.95" customHeight="1" x14ac:dyDescent="0.2">
      <c r="A3" s="7">
        <v>2</v>
      </c>
      <c r="B3" s="7">
        <v>111</v>
      </c>
      <c r="C3" s="7" t="s">
        <v>6</v>
      </c>
      <c r="D3" s="7" t="s">
        <v>8</v>
      </c>
      <c r="E3" s="8">
        <v>42354</v>
      </c>
      <c r="F3" s="7">
        <v>22</v>
      </c>
      <c r="G3" s="7">
        <v>600</v>
      </c>
      <c r="H3" s="7">
        <v>400</v>
      </c>
      <c r="I3" s="7">
        <f t="shared" ref="I3:I13" si="0">G3-H3</f>
        <v>200</v>
      </c>
    </row>
    <row r="4" spans="1:9" ht="24.95" customHeight="1" x14ac:dyDescent="0.2">
      <c r="A4" s="7">
        <v>3</v>
      </c>
      <c r="B4" s="7">
        <v>111</v>
      </c>
      <c r="C4" s="7" t="s">
        <v>6</v>
      </c>
      <c r="D4" s="7" t="s">
        <v>9</v>
      </c>
      <c r="E4" s="8">
        <v>42356</v>
      </c>
      <c r="F4" s="7">
        <v>23</v>
      </c>
      <c r="G4" s="7">
        <v>400</v>
      </c>
      <c r="H4" s="7">
        <v>100</v>
      </c>
      <c r="I4" s="7">
        <f t="shared" si="0"/>
        <v>300</v>
      </c>
    </row>
    <row r="5" spans="1:9" ht="24.95" customHeight="1" x14ac:dyDescent="0.2">
      <c r="A5" s="5">
        <v>4</v>
      </c>
      <c r="B5" s="5">
        <v>112</v>
      </c>
      <c r="C5" s="5" t="s">
        <v>17</v>
      </c>
      <c r="D5" s="5" t="s">
        <v>18</v>
      </c>
      <c r="E5" s="6">
        <v>42357</v>
      </c>
      <c r="F5" s="5">
        <v>24</v>
      </c>
      <c r="G5" s="5">
        <v>1000</v>
      </c>
      <c r="H5" s="5">
        <v>500</v>
      </c>
      <c r="I5" s="5">
        <f>G5-H5</f>
        <v>500</v>
      </c>
    </row>
    <row r="6" spans="1:9" ht="24.95" customHeight="1" x14ac:dyDescent="0.2">
      <c r="A6" s="5">
        <v>5</v>
      </c>
      <c r="B6" s="5">
        <v>112</v>
      </c>
      <c r="C6" s="5" t="s">
        <v>17</v>
      </c>
      <c r="D6" s="5" t="s">
        <v>18</v>
      </c>
      <c r="E6" s="6">
        <v>42358</v>
      </c>
      <c r="F6" s="5">
        <v>25</v>
      </c>
      <c r="G6" s="5">
        <v>2000</v>
      </c>
      <c r="H6" s="5">
        <v>500</v>
      </c>
      <c r="I6" s="5">
        <f>G6-H6</f>
        <v>1500</v>
      </c>
    </row>
    <row r="7" spans="1:9" ht="24.95" customHeight="1" x14ac:dyDescent="0.2">
      <c r="A7" s="7">
        <v>6</v>
      </c>
      <c r="B7" s="7">
        <v>111</v>
      </c>
      <c r="C7" s="7" t="s">
        <v>6</v>
      </c>
      <c r="D7" s="7" t="s">
        <v>10</v>
      </c>
      <c r="E7" s="8">
        <v>42357</v>
      </c>
      <c r="F7" s="7">
        <v>26</v>
      </c>
      <c r="G7" s="7">
        <v>600</v>
      </c>
      <c r="H7" s="7">
        <v>400</v>
      </c>
      <c r="I7" s="7">
        <f t="shared" si="0"/>
        <v>200</v>
      </c>
    </row>
    <row r="8" spans="1:9" ht="24.95" customHeight="1" x14ac:dyDescent="0.2">
      <c r="A8" s="7">
        <v>7</v>
      </c>
      <c r="B8" s="7">
        <v>111</v>
      </c>
      <c r="C8" s="7" t="s">
        <v>6</v>
      </c>
      <c r="D8" s="7" t="s">
        <v>13</v>
      </c>
      <c r="E8" s="8">
        <v>42358</v>
      </c>
      <c r="F8" s="7">
        <v>27</v>
      </c>
      <c r="G8" s="7">
        <v>450</v>
      </c>
      <c r="H8" s="7">
        <v>900</v>
      </c>
      <c r="I8" s="7">
        <f t="shared" si="0"/>
        <v>-450</v>
      </c>
    </row>
    <row r="9" spans="1:9" ht="24.95" customHeight="1" x14ac:dyDescent="0.2">
      <c r="A9" s="7">
        <v>8</v>
      </c>
      <c r="B9" s="7">
        <v>111</v>
      </c>
      <c r="C9" s="7" t="s">
        <v>6</v>
      </c>
      <c r="D9" s="7" t="s">
        <v>13</v>
      </c>
      <c r="E9" s="8">
        <v>42359</v>
      </c>
      <c r="F9" s="7">
        <v>28</v>
      </c>
      <c r="G9" s="7">
        <v>450</v>
      </c>
      <c r="H9" s="7">
        <v>1000</v>
      </c>
      <c r="I9" s="7">
        <f t="shared" si="0"/>
        <v>-550</v>
      </c>
    </row>
    <row r="10" spans="1:9" ht="24.95" customHeight="1" x14ac:dyDescent="0.2">
      <c r="A10" s="9">
        <v>9</v>
      </c>
      <c r="B10" s="9">
        <v>113</v>
      </c>
      <c r="C10" s="9" t="s">
        <v>19</v>
      </c>
      <c r="D10" s="9" t="s">
        <v>13</v>
      </c>
      <c r="E10" s="10">
        <v>42359</v>
      </c>
      <c r="F10" s="9">
        <v>29</v>
      </c>
      <c r="G10" s="9">
        <v>800</v>
      </c>
      <c r="H10" s="9">
        <v>400</v>
      </c>
      <c r="I10" s="9">
        <f t="shared" si="0"/>
        <v>400</v>
      </c>
    </row>
    <row r="11" spans="1:9" ht="24.95" customHeight="1" x14ac:dyDescent="0.2">
      <c r="A11" s="9">
        <v>10</v>
      </c>
      <c r="B11" s="9">
        <v>113</v>
      </c>
      <c r="C11" s="9" t="s">
        <v>19</v>
      </c>
      <c r="D11" s="9" t="s">
        <v>13</v>
      </c>
      <c r="E11" s="10">
        <v>42359</v>
      </c>
      <c r="F11" s="9">
        <v>30</v>
      </c>
      <c r="G11" s="9">
        <v>400</v>
      </c>
      <c r="H11" s="9">
        <v>700</v>
      </c>
      <c r="I11" s="9">
        <f t="shared" si="0"/>
        <v>-300</v>
      </c>
    </row>
    <row r="12" spans="1:9" ht="24.95" customHeight="1" x14ac:dyDescent="0.2">
      <c r="A12" s="25">
        <v>11</v>
      </c>
      <c r="B12" s="25">
        <v>114</v>
      </c>
      <c r="C12" s="25" t="s">
        <v>22</v>
      </c>
      <c r="D12" s="25" t="s">
        <v>13</v>
      </c>
      <c r="E12" s="26">
        <v>42360</v>
      </c>
      <c r="F12" s="25">
        <v>31</v>
      </c>
      <c r="G12" s="25">
        <v>700</v>
      </c>
      <c r="H12" s="25">
        <v>700</v>
      </c>
      <c r="I12" s="25">
        <f t="shared" si="0"/>
        <v>0</v>
      </c>
    </row>
    <row r="13" spans="1:9" ht="24.95" customHeight="1" x14ac:dyDescent="0.2">
      <c r="A13" s="25">
        <v>12</v>
      </c>
      <c r="B13" s="25">
        <v>114</v>
      </c>
      <c r="C13" s="25" t="s">
        <v>22</v>
      </c>
      <c r="D13" s="25" t="s">
        <v>13</v>
      </c>
      <c r="E13" s="26">
        <v>42361</v>
      </c>
      <c r="F13" s="25">
        <v>32</v>
      </c>
      <c r="G13" s="25">
        <v>500</v>
      </c>
      <c r="H13" s="25">
        <v>450</v>
      </c>
      <c r="I13" s="25">
        <f t="shared" si="0"/>
        <v>50</v>
      </c>
    </row>
    <row r="14" spans="1:9" ht="24.95" customHeight="1" x14ac:dyDescent="0.2">
      <c r="A14" s="25">
        <v>13</v>
      </c>
      <c r="B14" s="25">
        <v>114</v>
      </c>
      <c r="C14" s="25" t="s">
        <v>22</v>
      </c>
      <c r="D14" s="25" t="s">
        <v>23</v>
      </c>
      <c r="E14" s="26">
        <v>42362</v>
      </c>
      <c r="F14" s="25">
        <v>33</v>
      </c>
      <c r="G14" s="25">
        <v>0</v>
      </c>
      <c r="H14" s="25">
        <v>50</v>
      </c>
      <c r="I14" s="25">
        <f>G14-H14</f>
        <v>-50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rightToLeft="1" workbookViewId="0">
      <selection activeCell="E15" sqref="E15"/>
    </sheetView>
  </sheetViews>
  <sheetFormatPr defaultRowHeight="18" x14ac:dyDescent="0.2"/>
  <cols>
    <col min="1" max="1" width="13.875" style="2" customWidth="1"/>
    <col min="2" max="2" width="16.625" style="2" customWidth="1"/>
    <col min="3" max="3" width="20.375" style="2" customWidth="1"/>
    <col min="4" max="4" width="20.625" style="2" customWidth="1"/>
    <col min="5" max="5" width="24" style="2" customWidth="1"/>
    <col min="6" max="6" width="29.5" style="2" customWidth="1"/>
    <col min="7" max="16384" width="9" style="2"/>
  </cols>
  <sheetData>
    <row r="1" spans="1:6" ht="24.95" customHeight="1" x14ac:dyDescent="0.2">
      <c r="A1" s="3" t="s">
        <v>12</v>
      </c>
      <c r="B1" s="3" t="s">
        <v>1</v>
      </c>
      <c r="C1" s="3" t="s">
        <v>26</v>
      </c>
      <c r="D1" s="3" t="s">
        <v>27</v>
      </c>
      <c r="E1" s="3" t="s">
        <v>28</v>
      </c>
      <c r="F1" s="3" t="s">
        <v>29</v>
      </c>
    </row>
    <row r="2" spans="1:6" x14ac:dyDescent="0.2">
      <c r="A2" s="2">
        <v>111</v>
      </c>
      <c r="B2" s="2" t="s">
        <v>6</v>
      </c>
      <c r="C2" s="2">
        <v>3000</v>
      </c>
      <c r="D2" s="2">
        <v>3300</v>
      </c>
      <c r="F2" s="2">
        <v>300</v>
      </c>
    </row>
    <row r="3" spans="1:6" x14ac:dyDescent="0.2">
      <c r="A3" s="2">
        <v>112</v>
      </c>
      <c r="B3" s="2" t="s">
        <v>17</v>
      </c>
      <c r="C3" s="2">
        <v>3000</v>
      </c>
      <c r="D3" s="2">
        <v>1000</v>
      </c>
      <c r="E3" s="2">
        <v>2000</v>
      </c>
    </row>
    <row r="4" spans="1:6" x14ac:dyDescent="0.2">
      <c r="A4" s="2">
        <v>113</v>
      </c>
      <c r="B4" s="2" t="s">
        <v>19</v>
      </c>
      <c r="C4" s="2">
        <v>1200</v>
      </c>
      <c r="D4" s="2">
        <v>1100</v>
      </c>
      <c r="E4" s="2">
        <v>100</v>
      </c>
    </row>
    <row r="5" spans="1:6" x14ac:dyDescent="0.2">
      <c r="A5" s="2">
        <v>114</v>
      </c>
      <c r="B5" s="2" t="s">
        <v>22</v>
      </c>
      <c r="C5" s="2">
        <v>1200</v>
      </c>
      <c r="D5" s="2">
        <v>1200</v>
      </c>
      <c r="E5" s="2">
        <v>0</v>
      </c>
    </row>
    <row r="6" spans="1:6" x14ac:dyDescent="0.2">
      <c r="B6" s="28" t="s">
        <v>21</v>
      </c>
      <c r="C6" s="5">
        <f>SUM(C2:C5)</f>
        <v>8400</v>
      </c>
      <c r="D6" s="5">
        <f>SUM(D2:D5)</f>
        <v>6600</v>
      </c>
      <c r="E6" s="5">
        <f>SUM(E2:E5)</f>
        <v>2100</v>
      </c>
      <c r="F6" s="5"/>
    </row>
    <row r="7" spans="1:6" x14ac:dyDescent="0.2">
      <c r="D7" s="2" t="s">
        <v>25</v>
      </c>
      <c r="E7" s="2">
        <v>300</v>
      </c>
    </row>
    <row r="8" spans="1:6" x14ac:dyDescent="0.2">
      <c r="D8" s="2" t="s">
        <v>30</v>
      </c>
      <c r="E8" s="5">
        <f>E6-E7</f>
        <v>1800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rightToLeft="1" workbookViewId="0">
      <selection activeCell="I14" sqref="I14"/>
    </sheetView>
  </sheetViews>
  <sheetFormatPr defaultRowHeight="14.25" x14ac:dyDescent="0.2"/>
  <cols>
    <col min="1" max="1" width="11.875" customWidth="1"/>
    <col min="2" max="2" width="12.875" customWidth="1"/>
    <col min="3" max="3" width="15.25" customWidth="1"/>
    <col min="4" max="4" width="19.375" customWidth="1"/>
    <col min="5" max="5" width="17.75" customWidth="1"/>
    <col min="6" max="6" width="13.25" customWidth="1"/>
    <col min="7" max="7" width="14.25" customWidth="1"/>
    <col min="8" max="8" width="17.75" customWidth="1"/>
    <col min="9" max="9" width="11.5" customWidth="1"/>
    <col min="10" max="10" width="15.375" customWidth="1"/>
  </cols>
  <sheetData>
    <row r="1" spans="1:10" ht="28.5" customHeight="1" x14ac:dyDescent="0.2">
      <c r="A1" s="11" t="s">
        <v>0</v>
      </c>
      <c r="B1" s="11" t="s">
        <v>12</v>
      </c>
      <c r="C1" s="11" t="s">
        <v>1</v>
      </c>
      <c r="D1" s="11" t="s">
        <v>2</v>
      </c>
      <c r="E1" s="11" t="s">
        <v>11</v>
      </c>
      <c r="F1" s="11" t="s">
        <v>14</v>
      </c>
      <c r="G1" s="11" t="s">
        <v>3</v>
      </c>
      <c r="H1" s="11" t="s">
        <v>4</v>
      </c>
      <c r="I1" s="11" t="s">
        <v>5</v>
      </c>
      <c r="J1" s="11" t="s">
        <v>15</v>
      </c>
    </row>
    <row r="2" spans="1:10" ht="18" x14ac:dyDescent="0.2">
      <c r="A2" s="12">
        <v>1</v>
      </c>
      <c r="B2" s="12">
        <v>111</v>
      </c>
      <c r="C2" s="12" t="s">
        <v>6</v>
      </c>
      <c r="D2" s="12" t="s">
        <v>7</v>
      </c>
      <c r="E2" s="13">
        <v>42353</v>
      </c>
      <c r="F2" s="12">
        <v>21</v>
      </c>
      <c r="G2" s="12">
        <v>500</v>
      </c>
      <c r="H2" s="12">
        <v>500</v>
      </c>
      <c r="I2" s="12">
        <v>0</v>
      </c>
      <c r="J2" s="14"/>
    </row>
    <row r="3" spans="1:10" ht="18" x14ac:dyDescent="0.2">
      <c r="A3" s="12">
        <v>2</v>
      </c>
      <c r="B3" s="12">
        <v>111</v>
      </c>
      <c r="C3" s="12" t="s">
        <v>6</v>
      </c>
      <c r="D3" s="12" t="s">
        <v>8</v>
      </c>
      <c r="E3" s="13">
        <v>42354</v>
      </c>
      <c r="F3" s="12">
        <v>22</v>
      </c>
      <c r="G3" s="12">
        <v>600</v>
      </c>
      <c r="H3" s="12">
        <v>400</v>
      </c>
      <c r="I3" s="12">
        <v>200</v>
      </c>
      <c r="J3" s="14"/>
    </row>
    <row r="4" spans="1:10" ht="18" x14ac:dyDescent="0.2">
      <c r="A4" s="12">
        <v>3</v>
      </c>
      <c r="B4" s="12">
        <v>111</v>
      </c>
      <c r="C4" s="12" t="s">
        <v>6</v>
      </c>
      <c r="D4" s="12" t="s">
        <v>9</v>
      </c>
      <c r="E4" s="13">
        <v>42356</v>
      </c>
      <c r="F4" s="12">
        <v>23</v>
      </c>
      <c r="G4" s="12">
        <v>400</v>
      </c>
      <c r="H4" s="12">
        <v>100</v>
      </c>
      <c r="I4" s="12">
        <v>300</v>
      </c>
      <c r="J4" s="14"/>
    </row>
    <row r="5" spans="1:10" ht="18" x14ac:dyDescent="0.2">
      <c r="A5" s="12">
        <v>6</v>
      </c>
      <c r="B5" s="12">
        <v>111</v>
      </c>
      <c r="C5" s="12" t="s">
        <v>6</v>
      </c>
      <c r="D5" s="12" t="s">
        <v>10</v>
      </c>
      <c r="E5" s="13">
        <v>42357</v>
      </c>
      <c r="F5" s="12">
        <v>26</v>
      </c>
      <c r="G5" s="12">
        <v>600</v>
      </c>
      <c r="H5" s="12">
        <v>400</v>
      </c>
      <c r="I5" s="12">
        <v>200</v>
      </c>
      <c r="J5" s="14"/>
    </row>
    <row r="6" spans="1:10" ht="18" x14ac:dyDescent="0.2">
      <c r="A6" s="12">
        <v>7</v>
      </c>
      <c r="B6" s="12">
        <v>111</v>
      </c>
      <c r="C6" s="12" t="s">
        <v>6</v>
      </c>
      <c r="D6" s="12" t="s">
        <v>13</v>
      </c>
      <c r="E6" s="13">
        <v>42358</v>
      </c>
      <c r="F6" s="12">
        <v>27</v>
      </c>
      <c r="G6" s="12">
        <v>450</v>
      </c>
      <c r="H6" s="12">
        <v>900</v>
      </c>
      <c r="I6" s="12">
        <v>-450</v>
      </c>
      <c r="J6" s="14"/>
    </row>
    <row r="7" spans="1:10" ht="18" x14ac:dyDescent="0.2">
      <c r="A7" s="12">
        <v>8</v>
      </c>
      <c r="B7" s="12">
        <v>111</v>
      </c>
      <c r="C7" s="12" t="s">
        <v>6</v>
      </c>
      <c r="D7" s="12" t="s">
        <v>13</v>
      </c>
      <c r="E7" s="13">
        <v>42359</v>
      </c>
      <c r="F7" s="12">
        <v>28</v>
      </c>
      <c r="G7" s="12">
        <v>450</v>
      </c>
      <c r="H7" s="12">
        <v>1000</v>
      </c>
      <c r="I7" s="12">
        <v>-550</v>
      </c>
      <c r="J7" s="14"/>
    </row>
    <row r="8" spans="1:10" s="1" customFormat="1" ht="54" customHeight="1" x14ac:dyDescent="0.2">
      <c r="A8" s="15"/>
      <c r="B8" s="15"/>
      <c r="C8" s="15"/>
      <c r="D8" s="15"/>
      <c r="E8" s="15"/>
      <c r="F8" s="16" t="s">
        <v>21</v>
      </c>
      <c r="G8" s="17">
        <f>SUM(G2:G7)</f>
        <v>3000</v>
      </c>
      <c r="H8" s="17">
        <f>SUM(H2:H7)</f>
        <v>3300</v>
      </c>
      <c r="I8" s="17">
        <f>G8-H8</f>
        <v>-300</v>
      </c>
      <c r="J8" s="17" t="s">
        <v>16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rightToLeft="1" workbookViewId="0">
      <selection activeCell="F9" sqref="F9"/>
    </sheetView>
  </sheetViews>
  <sheetFormatPr defaultRowHeight="18" x14ac:dyDescent="0.25"/>
  <cols>
    <col min="1" max="1" width="12.5" style="4" customWidth="1"/>
    <col min="2" max="2" width="15.5" style="4" customWidth="1"/>
    <col min="3" max="3" width="20.5" style="4" customWidth="1"/>
    <col min="4" max="4" width="17.875" style="4" customWidth="1"/>
    <col min="5" max="5" width="15.375" style="4" customWidth="1"/>
    <col min="6" max="6" width="17" style="4" customWidth="1"/>
    <col min="7" max="7" width="14" style="4" customWidth="1"/>
    <col min="8" max="8" width="13" style="4" customWidth="1"/>
    <col min="9" max="9" width="11.875" style="4" customWidth="1"/>
    <col min="10" max="10" width="17.375" style="4" customWidth="1"/>
    <col min="11" max="16384" width="9" style="4"/>
  </cols>
  <sheetData>
    <row r="1" spans="1:10" ht="34.5" customHeight="1" x14ac:dyDescent="0.25">
      <c r="A1" s="11" t="s">
        <v>0</v>
      </c>
      <c r="B1" s="11" t="s">
        <v>12</v>
      </c>
      <c r="C1" s="11" t="s">
        <v>1</v>
      </c>
      <c r="D1" s="11" t="s">
        <v>2</v>
      </c>
      <c r="E1" s="11" t="s">
        <v>11</v>
      </c>
      <c r="F1" s="11" t="s">
        <v>14</v>
      </c>
      <c r="G1" s="11" t="s">
        <v>3</v>
      </c>
      <c r="H1" s="11" t="s">
        <v>4</v>
      </c>
      <c r="I1" s="11" t="s">
        <v>5</v>
      </c>
      <c r="J1" s="11" t="s">
        <v>15</v>
      </c>
    </row>
    <row r="2" spans="1:10" x14ac:dyDescent="0.25">
      <c r="A2" s="18">
        <v>4</v>
      </c>
      <c r="B2" s="18">
        <v>112</v>
      </c>
      <c r="C2" s="18" t="s">
        <v>17</v>
      </c>
      <c r="D2" s="18" t="s">
        <v>18</v>
      </c>
      <c r="E2" s="19">
        <v>42357</v>
      </c>
      <c r="F2" s="18">
        <v>24</v>
      </c>
      <c r="G2" s="18">
        <v>1000</v>
      </c>
      <c r="H2" s="18">
        <v>500</v>
      </c>
      <c r="I2" s="18">
        <f>G2-H2</f>
        <v>500</v>
      </c>
      <c r="J2" s="20"/>
    </row>
    <row r="3" spans="1:10" x14ac:dyDescent="0.25">
      <c r="A3" s="18">
        <v>5</v>
      </c>
      <c r="B3" s="18">
        <v>112</v>
      </c>
      <c r="C3" s="18" t="s">
        <v>17</v>
      </c>
      <c r="D3" s="18" t="s">
        <v>18</v>
      </c>
      <c r="E3" s="19">
        <v>42358</v>
      </c>
      <c r="F3" s="18">
        <v>25</v>
      </c>
      <c r="G3" s="18">
        <v>2000</v>
      </c>
      <c r="H3" s="18">
        <v>500</v>
      </c>
      <c r="I3" s="18">
        <f>G3-H3</f>
        <v>1500</v>
      </c>
      <c r="J3" s="20"/>
    </row>
    <row r="4" spans="1:10" ht="39.75" customHeight="1" x14ac:dyDescent="0.25">
      <c r="A4" s="20"/>
      <c r="B4" s="20"/>
      <c r="C4" s="20"/>
      <c r="D4" s="20"/>
      <c r="E4" s="20"/>
      <c r="F4" s="20"/>
      <c r="G4" s="21">
        <f>SUM(G2:G3)</f>
        <v>3000</v>
      </c>
      <c r="H4" s="21">
        <f>SUM(H2:H3)</f>
        <v>1000</v>
      </c>
      <c r="I4" s="21">
        <f>G4-H4</f>
        <v>2000</v>
      </c>
      <c r="J4" s="29" t="s">
        <v>20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rightToLeft="1" workbookViewId="0"/>
  </sheetViews>
  <sheetFormatPr defaultRowHeight="18" x14ac:dyDescent="0.25"/>
  <cols>
    <col min="1" max="1" width="8.875" style="4" customWidth="1"/>
    <col min="2" max="2" width="12.875" style="4" customWidth="1"/>
    <col min="3" max="3" width="17.375" style="4" customWidth="1"/>
    <col min="4" max="4" width="13.5" style="4" customWidth="1"/>
    <col min="5" max="5" width="19.125" style="4" customWidth="1"/>
    <col min="6" max="6" width="13.375" style="4" customWidth="1"/>
    <col min="7" max="7" width="13.25" style="4" customWidth="1"/>
    <col min="8" max="8" width="13.875" style="4" customWidth="1"/>
    <col min="9" max="9" width="12.375" style="4" customWidth="1"/>
    <col min="10" max="10" width="17.25" style="4" customWidth="1"/>
    <col min="11" max="16384" width="9" style="4"/>
  </cols>
  <sheetData>
    <row r="1" spans="1:10" ht="31.5" customHeight="1" x14ac:dyDescent="0.25">
      <c r="A1" s="11" t="s">
        <v>0</v>
      </c>
      <c r="B1" s="11" t="s">
        <v>12</v>
      </c>
      <c r="C1" s="11" t="s">
        <v>1</v>
      </c>
      <c r="D1" s="11" t="s">
        <v>2</v>
      </c>
      <c r="E1" s="11" t="s">
        <v>11</v>
      </c>
      <c r="F1" s="11" t="s">
        <v>14</v>
      </c>
      <c r="G1" s="11" t="s">
        <v>3</v>
      </c>
      <c r="H1" s="11" t="s">
        <v>4</v>
      </c>
      <c r="I1" s="11" t="s">
        <v>5</v>
      </c>
      <c r="J1" s="11" t="s">
        <v>15</v>
      </c>
    </row>
    <row r="2" spans="1:10" x14ac:dyDescent="0.25">
      <c r="A2" s="22">
        <v>9</v>
      </c>
      <c r="B2" s="22">
        <v>113</v>
      </c>
      <c r="C2" s="22" t="s">
        <v>19</v>
      </c>
      <c r="D2" s="22" t="s">
        <v>13</v>
      </c>
      <c r="E2" s="23">
        <v>42359</v>
      </c>
      <c r="F2" s="22">
        <v>29</v>
      </c>
      <c r="G2" s="22">
        <v>800</v>
      </c>
      <c r="H2" s="22">
        <v>400</v>
      </c>
      <c r="I2" s="22">
        <f t="shared" ref="I2:I3" si="0">G2-H2</f>
        <v>400</v>
      </c>
      <c r="J2" s="20"/>
    </row>
    <row r="3" spans="1:10" ht="28.5" customHeight="1" x14ac:dyDescent="0.25">
      <c r="A3" s="22">
        <v>10</v>
      </c>
      <c r="B3" s="22">
        <v>113</v>
      </c>
      <c r="C3" s="22" t="s">
        <v>19</v>
      </c>
      <c r="D3" s="22" t="s">
        <v>13</v>
      </c>
      <c r="E3" s="23">
        <v>42359</v>
      </c>
      <c r="F3" s="22">
        <v>30</v>
      </c>
      <c r="G3" s="22">
        <v>400</v>
      </c>
      <c r="H3" s="22">
        <v>700</v>
      </c>
      <c r="I3" s="22">
        <f t="shared" si="0"/>
        <v>-300</v>
      </c>
      <c r="J3" s="20"/>
    </row>
    <row r="4" spans="1:10" ht="30" customHeight="1" x14ac:dyDescent="0.25">
      <c r="A4" s="20"/>
      <c r="B4" s="20"/>
      <c r="C4" s="20"/>
      <c r="D4" s="20"/>
      <c r="E4" s="20"/>
      <c r="F4" s="20"/>
      <c r="G4" s="24">
        <f>SUM(G2:G3)</f>
        <v>1200</v>
      </c>
      <c r="H4" s="24">
        <f>SUM(H2:H3)</f>
        <v>1100</v>
      </c>
      <c r="I4" s="24">
        <f>G4-H4</f>
        <v>100</v>
      </c>
      <c r="J4" s="24" t="s">
        <v>20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rightToLeft="1" workbookViewId="0">
      <selection activeCell="I10" sqref="I10"/>
    </sheetView>
  </sheetViews>
  <sheetFormatPr defaultRowHeight="18" x14ac:dyDescent="0.2"/>
  <cols>
    <col min="1" max="3" width="9" style="2"/>
    <col min="4" max="4" width="15.5" style="2" customWidth="1"/>
    <col min="5" max="5" width="19.375" style="2" customWidth="1"/>
    <col min="6" max="6" width="13.375" style="2" customWidth="1"/>
    <col min="7" max="7" width="15.25" style="2" customWidth="1"/>
    <col min="8" max="8" width="18" style="2" customWidth="1"/>
    <col min="9" max="9" width="19.375" style="2" customWidth="1"/>
    <col min="10" max="10" width="20.625" style="2" customWidth="1"/>
    <col min="11" max="16384" width="9" style="2"/>
  </cols>
  <sheetData>
    <row r="1" spans="1:10" ht="30.75" customHeight="1" x14ac:dyDescent="0.2">
      <c r="A1" s="3" t="s">
        <v>0</v>
      </c>
      <c r="B1" s="3" t="s">
        <v>12</v>
      </c>
      <c r="C1" s="3" t="s">
        <v>1</v>
      </c>
      <c r="D1" s="3" t="s">
        <v>2</v>
      </c>
      <c r="E1" s="3" t="s">
        <v>11</v>
      </c>
      <c r="F1" s="3" t="s">
        <v>14</v>
      </c>
      <c r="G1" s="3" t="s">
        <v>3</v>
      </c>
      <c r="H1" s="3" t="s">
        <v>4</v>
      </c>
      <c r="I1" s="3" t="s">
        <v>5</v>
      </c>
      <c r="J1" s="3" t="s">
        <v>15</v>
      </c>
    </row>
    <row r="2" spans="1:10" x14ac:dyDescent="0.2">
      <c r="A2" s="25">
        <v>11</v>
      </c>
      <c r="B2" s="25">
        <v>114</v>
      </c>
      <c r="C2" s="25" t="s">
        <v>22</v>
      </c>
      <c r="D2" s="25" t="s">
        <v>13</v>
      </c>
      <c r="E2" s="26">
        <v>42360</v>
      </c>
      <c r="F2" s="25">
        <v>31</v>
      </c>
      <c r="G2" s="25">
        <v>700</v>
      </c>
      <c r="H2" s="25">
        <v>700</v>
      </c>
      <c r="I2" s="25">
        <v>0</v>
      </c>
    </row>
    <row r="3" spans="1:10" x14ac:dyDescent="0.2">
      <c r="A3" s="25">
        <v>12</v>
      </c>
      <c r="B3" s="25">
        <v>114</v>
      </c>
      <c r="C3" s="25" t="s">
        <v>22</v>
      </c>
      <c r="D3" s="25" t="s">
        <v>13</v>
      </c>
      <c r="E3" s="26">
        <v>42361</v>
      </c>
      <c r="F3" s="25">
        <v>32</v>
      </c>
      <c r="G3" s="25">
        <v>500</v>
      </c>
      <c r="H3" s="25">
        <v>450</v>
      </c>
      <c r="I3" s="25">
        <v>50</v>
      </c>
    </row>
    <row r="4" spans="1:10" x14ac:dyDescent="0.2">
      <c r="A4" s="25">
        <v>13</v>
      </c>
      <c r="B4" s="25">
        <v>114</v>
      </c>
      <c r="C4" s="25" t="s">
        <v>22</v>
      </c>
      <c r="D4" s="25" t="s">
        <v>23</v>
      </c>
      <c r="E4" s="26">
        <v>42362</v>
      </c>
      <c r="F4" s="25">
        <v>33</v>
      </c>
      <c r="G4" s="25">
        <v>0</v>
      </c>
      <c r="H4" s="25">
        <v>50</v>
      </c>
      <c r="I4" s="25">
        <v>-50</v>
      </c>
    </row>
    <row r="5" spans="1:10" ht="30.75" customHeight="1" x14ac:dyDescent="0.2">
      <c r="G5" s="2">
        <f>SUM(G2:G4)</f>
        <v>1200</v>
      </c>
      <c r="H5" s="2">
        <f>SUM(H2:H4)</f>
        <v>1200</v>
      </c>
      <c r="I5" s="2">
        <f>G5-H5</f>
        <v>0</v>
      </c>
      <c r="J5" s="3" t="s">
        <v>24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workbookViewId="0">
      <selection sqref="A1:J2"/>
    </sheetView>
  </sheetViews>
  <sheetFormatPr defaultRowHeight="14.25" x14ac:dyDescent="0.2"/>
  <cols>
    <col min="2" max="2" width="13.875" customWidth="1"/>
    <col min="3" max="3" width="16.5" customWidth="1"/>
    <col min="4" max="5" width="16.125" customWidth="1"/>
    <col min="6" max="6" width="15.25" customWidth="1"/>
    <col min="7" max="7" width="18.25" customWidth="1"/>
    <col min="8" max="8" width="18" customWidth="1"/>
    <col min="9" max="9" width="17.5" customWidth="1"/>
    <col min="10" max="10" width="12.625" customWidth="1"/>
  </cols>
  <sheetData>
    <row r="1" spans="1:10" ht="18" x14ac:dyDescent="0.2">
      <c r="A1" s="3" t="s">
        <v>0</v>
      </c>
      <c r="B1" s="3" t="s">
        <v>12</v>
      </c>
      <c r="C1" s="3" t="s">
        <v>1</v>
      </c>
      <c r="D1" s="3" t="s">
        <v>2</v>
      </c>
      <c r="E1" s="3" t="s">
        <v>11</v>
      </c>
      <c r="F1" s="3" t="s">
        <v>14</v>
      </c>
      <c r="G1" s="3" t="s">
        <v>3</v>
      </c>
      <c r="H1" s="3" t="s">
        <v>4</v>
      </c>
      <c r="I1" s="3" t="s">
        <v>5</v>
      </c>
      <c r="J1" s="3" t="s">
        <v>15</v>
      </c>
    </row>
    <row r="2" spans="1:10" x14ac:dyDescent="0.2">
      <c r="B2">
        <v>115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workbookViewId="0">
      <selection activeCell="C14" sqref="C14"/>
    </sheetView>
  </sheetViews>
  <sheetFormatPr defaultRowHeight="14.25" x14ac:dyDescent="0.2"/>
  <cols>
    <col min="3" max="3" width="13.875" customWidth="1"/>
    <col min="4" max="4" width="16.5" customWidth="1"/>
    <col min="5" max="5" width="18.875" customWidth="1"/>
    <col min="6" max="6" width="15" customWidth="1"/>
    <col min="7" max="7" width="19.375" customWidth="1"/>
    <col min="8" max="8" width="17.875" customWidth="1"/>
    <col min="9" max="9" width="20.125" customWidth="1"/>
    <col min="10" max="10" width="16.125" customWidth="1"/>
  </cols>
  <sheetData>
    <row r="1" spans="1:10" ht="18" x14ac:dyDescent="0.2">
      <c r="A1" s="3" t="s">
        <v>0</v>
      </c>
      <c r="B1" s="3" t="s">
        <v>12</v>
      </c>
      <c r="C1" s="3" t="s">
        <v>1</v>
      </c>
      <c r="D1" s="3" t="s">
        <v>2</v>
      </c>
      <c r="E1" s="3" t="s">
        <v>11</v>
      </c>
      <c r="F1" s="3" t="s">
        <v>14</v>
      </c>
      <c r="G1" s="3" t="s">
        <v>3</v>
      </c>
      <c r="H1" s="3" t="s">
        <v>4</v>
      </c>
      <c r="I1" s="3" t="s">
        <v>5</v>
      </c>
      <c r="J1" s="3" t="s">
        <v>15</v>
      </c>
    </row>
    <row r="2" spans="1:10" x14ac:dyDescent="0.2">
      <c r="B2">
        <v>116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workbookViewId="0">
      <selection activeCell="D11" sqref="D11"/>
    </sheetView>
  </sheetViews>
  <sheetFormatPr defaultRowHeight="14.25" x14ac:dyDescent="0.2"/>
  <cols>
    <col min="3" max="3" width="14.375" customWidth="1"/>
    <col min="4" max="4" width="17" customWidth="1"/>
    <col min="5" max="5" width="13.5" customWidth="1"/>
    <col min="6" max="6" width="14.5" customWidth="1"/>
    <col min="7" max="7" width="15.5" customWidth="1"/>
    <col min="8" max="8" width="17.875" customWidth="1"/>
    <col min="9" max="9" width="15.375" customWidth="1"/>
    <col min="10" max="10" width="15.625" customWidth="1"/>
  </cols>
  <sheetData>
    <row r="1" spans="1:10" ht="18" x14ac:dyDescent="0.2">
      <c r="A1" s="3" t="s">
        <v>0</v>
      </c>
      <c r="B1" s="3" t="s">
        <v>12</v>
      </c>
      <c r="C1" s="3" t="s">
        <v>1</v>
      </c>
      <c r="D1" s="3" t="s">
        <v>2</v>
      </c>
      <c r="E1" s="3" t="s">
        <v>11</v>
      </c>
      <c r="F1" s="3" t="s">
        <v>14</v>
      </c>
      <c r="G1" s="3" t="s">
        <v>3</v>
      </c>
      <c r="H1" s="3" t="s">
        <v>4</v>
      </c>
      <c r="I1" s="3" t="s">
        <v>5</v>
      </c>
      <c r="J1" s="3" t="s">
        <v>15</v>
      </c>
    </row>
    <row r="2" spans="1:10" x14ac:dyDescent="0.2">
      <c r="B2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الواجهة</vt:lpstr>
      <vt:lpstr>قائمة البيع والتسديد</vt:lpstr>
      <vt:lpstr>الخلاصة</vt:lpstr>
      <vt:lpstr>111</vt:lpstr>
      <vt:lpstr>112</vt:lpstr>
      <vt:lpstr>113</vt:lpstr>
      <vt:lpstr>114</vt:lpstr>
      <vt:lpstr>115</vt:lpstr>
      <vt:lpstr>116</vt:lpstr>
      <vt:lpstr>117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2015-12-20T07:51:26Z</dcterms:created>
  <dcterms:modified xsi:type="dcterms:W3CDTF">2015-12-20T11:35:37Z</dcterms:modified>
</cp:coreProperties>
</file>